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61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<sst xmlns="http://schemas.openxmlformats.org/spreadsheetml/2006/main" count="76" uniqueCount="63">
  <si>
    <t>附件2</t>
  </si>
  <si>
    <t>项目支出绩效自评表</t>
  </si>
  <si>
    <t>（2024年度）</t>
  </si>
  <si>
    <t>项目名称</t>
  </si>
  <si>
    <t>基本药物补助资金</t>
  </si>
  <si>
    <t>主管部门</t>
  </si>
  <si>
    <t>北京市朝阳区卫生健康委员会</t>
  </si>
  <si>
    <t>实施单位</t>
  </si>
  <si>
    <t>北京市朝阳区南磨房社区卫生服务中心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</si>
  <si>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</si>
  <si>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</si>
  <si>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</si>
  <si>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</si>
  <si>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</si>
  <si>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</si>
  <si>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</si>
  <si>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</si>
  <si>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</si>
  <si>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</si>
  <si>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</si>
  <si>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</si>
  <si>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</si>
  <si>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</si>
  <si>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</si>
  <si>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药物补助资金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</si>
  <si>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</si>
  <si>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</si>
  <si>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</si>
  <si>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</si>
  <si>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</si>
  <si>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</si>
  <si>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</si>
  <si>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</si>
  <si>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</si>
  <si>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</si>
  <si>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</si>
  <si>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基本药物品类</t>
  </si>
  <si>
    <t>≥</t>
  </si>
  <si>
    <t>类</t>
  </si>
  <si>
    <t>质量指标</t>
  </si>
  <si>
    <t>资金使用规范率</t>
  </si>
  <si>
    <t>%</t>
  </si>
  <si>
    <t>100</t>
  </si>
  <si>
    <t>时效指标</t>
  </si>
  <si>
    <t>支出进度</t>
  </si>
  <si>
    <t>≤</t>
  </si>
  <si>
    <t>年</t>
  </si>
  <si>
    <t>成本指标</t>
  </si>
  <si>
    <t>经济成本指标</t>
  </si>
  <si>
    <t>成本</t>
  </si>
  <si>
    <t>万元</t>
  </si>
  <si>
    <t>偏差原因：因我中心严格管控不合理药品支出，导致完成值减少。改进措施：加强数据采集，合理设定年度指标。</t>
  </si>
  <si>
    <t>效益指标</t>
  </si>
  <si>
    <t>社会效益指标</t>
  </si>
  <si>
    <t>满足患者基本药物需求</t>
  </si>
  <si>
    <t>定性</t>
  </si>
  <si>
    <t>优</t>
  </si>
  <si>
    <t>级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</si>
  <si>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</si>
  <si>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</si>
  <si>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患者满意度</t>
  </si>
  <si>
    <t>95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</si>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</sst>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11" applyNumberFormat="0" applyAlignment="0" applyProtection="0">
      <alignment vertical="center"/>
    </xf>
    <xf numFmtId="0" fontId="27" fillId="11" borderId="7" applyNumberFormat="0" applyAlignment="0" applyProtection="0">
      <alignment vertical="center"/>
    </xf>
    <xf numFmtId="0" fontId="28" fillId="12" borderId="12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7" fontId="1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workbookViewId="0">
      <selection activeCell="J29" sqref="J29"/>
    </sheetView>
  </sheetViews>
  <sheetFormatPr defaultColWidth="9" defaultRowHeight="13.5"/>
  <cols>
    <col min="1" max="1" width="4.21666666666667" style="1" customWidth="1"/>
    <col min="2" max="2" width="8.10833333333333" style="1" customWidth="1"/>
    <col min="3" max="3" width="7.21666666666667" style="1" customWidth="1"/>
    <col min="4" max="4" width="8.33333333333333" style="1" customWidth="1"/>
    <col min="5" max="5" width="9" style="1"/>
    <col min="6" max="6" width="1.66666666666667" style="1" customWidth="1"/>
    <col min="7" max="7" width="8.88333333333333" style="1" customWidth="1"/>
    <col min="8" max="8" width="11.5583333333333" style="1" customWidth="1"/>
    <col min="9" max="9" width="6.10833333333333" style="1" customWidth="1"/>
    <col min="10" max="10" width="9.775" style="1" customWidth="1"/>
    <col min="11" max="11" width="2.21666666666667" style="1" customWidth="1"/>
    <col min="12" max="12" width="4" style="1" customWidth="1"/>
    <col min="13" max="13" width="7.775" style="1" customWidth="1"/>
    <col min="14" max="14" width="10.6666666666667" style="1" customWidth="1"/>
    <col min="15" max="16" width="9" style="1" customWidth="1"/>
    <col min="17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28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ht="23.25" customHeight="1" spans="1:14">
      <c r="A5" s="6" t="s">
        <v>5</v>
      </c>
      <c r="B5" s="6"/>
      <c r="C5" s="8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7" t="s">
        <v>8</v>
      </c>
      <c r="M5" s="8"/>
      <c r="N5" s="8"/>
    </row>
    <row r="6" ht="26.4" customHeight="1" spans="1:14">
      <c r="A6" s="9" t="s">
        <v>9</v>
      </c>
      <c r="B6" s="6"/>
      <c r="C6" s="6"/>
      <c r="D6" s="6"/>
      <c r="E6" s="10" t="s">
        <v>10</v>
      </c>
      <c r="F6" s="11"/>
      <c r="G6" s="12"/>
      <c r="H6" s="10" t="s">
        <v>11</v>
      </c>
      <c r="I6" s="12"/>
      <c r="J6" s="6" t="s">
        <v>12</v>
      </c>
      <c r="K6" s="6"/>
      <c r="L6" s="6" t="s">
        <v>13</v>
      </c>
      <c r="M6" s="6" t="s">
        <v>14</v>
      </c>
      <c r="N6" s="6" t="s">
        <v>15</v>
      </c>
    </row>
    <row r="7" ht="14.25" customHeight="1" spans="1:14">
      <c r="A7" s="6"/>
      <c r="B7" s="6"/>
      <c r="C7" s="13" t="s">
        <v>16</v>
      </c>
      <c r="D7" s="13"/>
      <c r="E7" s="14">
        <f>SUM(E8:G10)</f>
        <v>0</v>
      </c>
      <c r="F7" s="15"/>
      <c r="G7" s="16"/>
      <c r="H7" s="14">
        <f>SUM(H8:I10)</f>
        <v>6.5402</v>
      </c>
      <c r="I7" s="16"/>
      <c r="J7" s="14">
        <f>SUM(J8:K10)</f>
        <v>6.5402</v>
      </c>
      <c r="K7" s="16"/>
      <c r="L7" s="6">
        <v>10</v>
      </c>
      <c r="M7" s="29">
        <f>J7/H7</f>
        <v>1</v>
      </c>
      <c r="N7" s="30">
        <f>M7*10</f>
        <v>10</v>
      </c>
    </row>
    <row r="8" ht="26.4" customHeight="1" spans="1:14">
      <c r="A8" s="6"/>
      <c r="B8" s="6"/>
      <c r="C8" s="6" t="s">
        <v>17</v>
      </c>
      <c r="D8" s="6"/>
      <c r="E8" s="14">
        <v>0</v>
      </c>
      <c r="F8" s="15"/>
      <c r="G8" s="16"/>
      <c r="H8" s="14">
        <v>6.5402</v>
      </c>
      <c r="I8" s="16"/>
      <c r="J8" s="31">
        <v>6.5402</v>
      </c>
      <c r="K8" s="31"/>
      <c r="L8" s="8" t="s">
        <v>18</v>
      </c>
      <c r="M8" s="29">
        <f>J8/H8</f>
        <v>1</v>
      </c>
      <c r="N8" s="8" t="s">
        <v>18</v>
      </c>
    </row>
    <row r="9" ht="15" customHeight="1" spans="1:14">
      <c r="A9" s="6"/>
      <c r="B9" s="6"/>
      <c r="C9" s="6" t="s">
        <v>19</v>
      </c>
      <c r="D9" s="6"/>
      <c r="E9" s="14">
        <v>0</v>
      </c>
      <c r="F9" s="15"/>
      <c r="G9" s="16"/>
      <c r="H9" s="14">
        <v>0</v>
      </c>
      <c r="I9" s="16"/>
      <c r="J9" s="31">
        <v>0</v>
      </c>
      <c r="K9" s="31"/>
      <c r="L9" s="8" t="s">
        <v>18</v>
      </c>
      <c r="M9" s="8"/>
      <c r="N9" s="8" t="s">
        <v>18</v>
      </c>
    </row>
    <row r="10" ht="15" customHeight="1" spans="1:14">
      <c r="A10" s="6"/>
      <c r="B10" s="6"/>
      <c r="C10" s="6" t="s">
        <v>20</v>
      </c>
      <c r="D10" s="6"/>
      <c r="E10" s="14">
        <v>0</v>
      </c>
      <c r="F10" s="15"/>
      <c r="G10" s="16"/>
      <c r="H10" s="14">
        <v>0</v>
      </c>
      <c r="I10" s="16"/>
      <c r="J10" s="31">
        <v>0</v>
      </c>
      <c r="K10" s="31"/>
      <c r="L10" s="8" t="s">
        <v>18</v>
      </c>
      <c r="M10" s="8"/>
      <c r="N10" s="8" t="s">
        <v>18</v>
      </c>
    </row>
    <row r="11" ht="14.25" customHeight="1" spans="1:14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  <c r="N11" s="6"/>
    </row>
    <row r="12" ht="27" customHeight="1" spans="1:14">
      <c r="A12" s="6"/>
      <c r="B12" s="7" t="s">
        <v>24</v>
      </c>
      <c r="C12" s="8"/>
      <c r="D12" s="8"/>
      <c r="E12" s="8"/>
      <c r="F12" s="8"/>
      <c r="G12" s="8"/>
      <c r="H12" s="8"/>
      <c r="I12" s="8"/>
      <c r="J12" s="7" t="s">
        <v>4</v>
      </c>
      <c r="K12" s="8"/>
      <c r="L12" s="8"/>
      <c r="M12" s="8"/>
      <c r="N12" s="8"/>
    </row>
    <row r="13" ht="43.5" customHeight="1" spans="1:14">
      <c r="A13" s="9" t="s">
        <v>25</v>
      </c>
      <c r="B13" s="6" t="s">
        <v>26</v>
      </c>
      <c r="C13" s="6" t="s">
        <v>27</v>
      </c>
      <c r="D13" s="9" t="s">
        <v>28</v>
      </c>
      <c r="E13" s="6"/>
      <c r="F13" s="6"/>
      <c r="G13" s="6" t="s">
        <v>29</v>
      </c>
      <c r="H13" s="9" t="s">
        <v>30</v>
      </c>
      <c r="I13" s="9" t="s">
        <v>31</v>
      </c>
      <c r="J13" s="9" t="s">
        <v>32</v>
      </c>
      <c r="K13" s="6" t="s">
        <v>13</v>
      </c>
      <c r="L13" s="6"/>
      <c r="M13" s="9" t="s">
        <v>15</v>
      </c>
      <c r="N13" s="9" t="s">
        <v>33</v>
      </c>
    </row>
    <row r="14" ht="21" customHeight="1" spans="1:14">
      <c r="A14" s="6"/>
      <c r="B14" s="17" t="s">
        <v>34</v>
      </c>
      <c r="C14" s="6" t="s">
        <v>35</v>
      </c>
      <c r="D14" s="18" t="s">
        <v>36</v>
      </c>
      <c r="E14" s="19"/>
      <c r="F14" s="19"/>
      <c r="G14" s="18" t="s">
        <v>37</v>
      </c>
      <c r="H14" s="19">
        <v>1</v>
      </c>
      <c r="I14" s="7" t="s">
        <v>38</v>
      </c>
      <c r="J14" s="7">
        <v>1</v>
      </c>
      <c r="K14" s="32">
        <v>15</v>
      </c>
      <c r="L14" s="33"/>
      <c r="M14" s="30">
        <v>15</v>
      </c>
      <c r="N14" s="8"/>
    </row>
    <row r="15" ht="27" customHeight="1" spans="1:14">
      <c r="A15" s="6"/>
      <c r="B15" s="20"/>
      <c r="C15" s="21" t="s">
        <v>39</v>
      </c>
      <c r="D15" s="18" t="s">
        <v>40</v>
      </c>
      <c r="E15" s="19"/>
      <c r="F15" s="19"/>
      <c r="G15" s="18" t="s">
        <v>37</v>
      </c>
      <c r="H15" s="19">
        <v>90</v>
      </c>
      <c r="I15" s="8" t="s">
        <v>41</v>
      </c>
      <c r="J15" s="34" t="s">
        <v>42</v>
      </c>
      <c r="K15" s="32">
        <v>15</v>
      </c>
      <c r="L15" s="33"/>
      <c r="M15" s="30">
        <v>15</v>
      </c>
      <c r="N15" s="8"/>
    </row>
    <row r="16" ht="24" customHeight="1" spans="1:14">
      <c r="A16" s="6"/>
      <c r="B16" s="20"/>
      <c r="C16" s="21" t="s">
        <v>43</v>
      </c>
      <c r="D16" s="18" t="s">
        <v>44</v>
      </c>
      <c r="E16" s="19"/>
      <c r="F16" s="19"/>
      <c r="G16" s="18" t="s">
        <v>45</v>
      </c>
      <c r="H16" s="19">
        <v>1</v>
      </c>
      <c r="I16" s="7" t="s">
        <v>46</v>
      </c>
      <c r="J16" s="7">
        <v>1</v>
      </c>
      <c r="K16" s="32">
        <v>15</v>
      </c>
      <c r="L16" s="33"/>
      <c r="M16" s="30">
        <v>15</v>
      </c>
      <c r="N16" s="8"/>
    </row>
    <row r="17" ht="113.4" customHeight="1" spans="1:14">
      <c r="A17" s="6"/>
      <c r="B17" s="22" t="s">
        <v>47</v>
      </c>
      <c r="C17" s="23" t="s">
        <v>48</v>
      </c>
      <c r="D17" s="18" t="s">
        <v>49</v>
      </c>
      <c r="E17" s="19"/>
      <c r="F17" s="19"/>
      <c r="G17" s="18" t="s">
        <v>45</v>
      </c>
      <c r="H17" s="24">
        <v>50</v>
      </c>
      <c r="I17" s="7" t="s">
        <v>50</v>
      </c>
      <c r="J17" s="31">
        <v>6.5402</v>
      </c>
      <c r="K17" s="8">
        <v>15</v>
      </c>
      <c r="L17" s="8"/>
      <c r="M17" s="30">
        <v>10.5</v>
      </c>
      <c r="N17" s="7" t="s">
        <v>51</v>
      </c>
    </row>
    <row r="18" ht="27" customHeight="1" spans="1:14">
      <c r="A18" s="6"/>
      <c r="B18" s="9" t="s">
        <v>52</v>
      </c>
      <c r="C18" s="23" t="s">
        <v>53</v>
      </c>
      <c r="D18" s="18" t="s">
        <v>54</v>
      </c>
      <c r="E18" s="19"/>
      <c r="F18" s="19"/>
      <c r="G18" s="18" t="s">
        <v>55</v>
      </c>
      <c r="H18" s="18" t="s">
        <v>56</v>
      </c>
      <c r="I18" s="7" t="s">
        <v>57</v>
      </c>
      <c r="J18" s="7" t="s">
        <v>56</v>
      </c>
      <c r="K18" s="8">
        <v>20</v>
      </c>
      <c r="L18" s="8"/>
      <c r="M18" s="30">
        <v>20</v>
      </c>
      <c r="N18" s="8"/>
    </row>
    <row r="19" ht="38.25" customHeight="1" spans="1:14">
      <c r="A19" s="6"/>
      <c r="B19" s="25" t="s">
        <v>58</v>
      </c>
      <c r="C19" s="21" t="s">
        <v>59</v>
      </c>
      <c r="D19" s="18" t="s">
        <v>60</v>
      </c>
      <c r="E19" s="19"/>
      <c r="F19" s="19"/>
      <c r="G19" s="18" t="s">
        <v>37</v>
      </c>
      <c r="H19" s="19">
        <v>80</v>
      </c>
      <c r="I19" s="8" t="s">
        <v>41</v>
      </c>
      <c r="J19" s="34" t="s">
        <v>61</v>
      </c>
      <c r="K19" s="8">
        <v>10</v>
      </c>
      <c r="L19" s="8"/>
      <c r="M19" s="30">
        <v>10</v>
      </c>
      <c r="N19" s="8"/>
    </row>
    <row r="20" spans="1:14">
      <c r="A20" s="26" t="s">
        <v>62</v>
      </c>
      <c r="B20" s="27"/>
      <c r="C20" s="27"/>
      <c r="D20" s="27"/>
      <c r="E20" s="27"/>
      <c r="F20" s="27"/>
      <c r="G20" s="27"/>
      <c r="H20" s="27"/>
      <c r="I20" s="27"/>
      <c r="J20" s="35"/>
      <c r="K20" s="36">
        <v>100</v>
      </c>
      <c r="L20" s="36"/>
      <c r="M20" s="37">
        <f>SUM(M14:M19)+N7</f>
        <v>95.5</v>
      </c>
      <c r="N20" s="38"/>
    </row>
  </sheetData>
  <mergeCells count="53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2025-09-09T02:13:02Z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2052-11.8.2.12300</vt:lpwstr>
  </property>
  <property fmtid="{D5CDD505-2E9C-101B-9397-08002B2CF9AE}" pid="3" name="ICV">
    <vt:lpwstr>FF2823DFD4CC4E9FB11BE05FCBB5B0D2</vt:lpwstr>
  </property>
</Properties>
</file>